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9416" windowHeight="10416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" i="1" l="1"/>
  <c r="H9" i="1"/>
  <c r="H10" i="1"/>
  <c r="G11" i="1"/>
  <c r="G10" i="1"/>
  <c r="G9" i="1"/>
  <c r="F11" i="1"/>
  <c r="F10" i="1"/>
  <c r="F9" i="1"/>
  <c r="E17" i="1" l="1"/>
  <c r="E16" i="1" l="1"/>
  <c r="E18" i="1" s="1"/>
  <c r="F8" i="1" l="1"/>
  <c r="F7" i="1"/>
  <c r="G8" i="1" l="1"/>
  <c r="H8" i="1" s="1"/>
  <c r="G7" i="1" l="1"/>
  <c r="H7" i="1" l="1"/>
</calcChain>
</file>

<file path=xl/sharedStrings.xml><?xml version="1.0" encoding="utf-8"?>
<sst xmlns="http://schemas.openxmlformats.org/spreadsheetml/2006/main" count="23" uniqueCount="23">
  <si>
    <t>Найменування котельні</t>
  </si>
  <si>
    <t xml:space="preserve">№ котла </t>
  </si>
  <si>
    <t>Вартість обладнання, тис.грн. (без ПДВ)</t>
  </si>
  <si>
    <t>Потужність, яка споживається до встановлення частотних перетворювачів, кВт</t>
  </si>
  <si>
    <t>Потужність, яка буде споживатися після встановлення частотних перетворювачів, кВт</t>
  </si>
  <si>
    <t>Всього від встановлення частотних перетворювачів</t>
  </si>
  <si>
    <t>Економія ел.енергії після встановлення частотних перетворювачів, кВт</t>
  </si>
  <si>
    <t>Економія палива від впровадження заходу ІП складає</t>
  </si>
  <si>
    <t>т.у.п.</t>
  </si>
  <si>
    <t xml:space="preserve">Термін окупності заходу </t>
  </si>
  <si>
    <t>тис.грн.</t>
  </si>
  <si>
    <t>грн. (без ПДВ)</t>
  </si>
  <si>
    <t>Економія ел.енергії від встановлення частотних перетворювачів складає в середньому 30%</t>
  </si>
  <si>
    <t xml:space="preserve">4.3.1. Розрахунок економічної ефективності та періоду окупності встановлення частотних </t>
  </si>
  <si>
    <t>Економія електроенергії від впровадження заходу ІП складає за опалювальний сезон (151 день)</t>
  </si>
  <si>
    <t>міс.</t>
  </si>
  <si>
    <t>перетворювачів на котельні 37-го кварталу</t>
  </si>
  <si>
    <t>Котельня 37-го кварталу</t>
  </si>
  <si>
    <t xml:space="preserve">Вартість ел. енергії на 01 січня 2025 року складає </t>
  </si>
  <si>
    <r>
      <t>При розрахунках середньорічна тривалість опалювального сезону прийнято -</t>
    </r>
    <r>
      <rPr>
        <b/>
        <sz val="12"/>
        <color theme="1"/>
        <rFont val="Arial"/>
        <family val="2"/>
        <charset val="204"/>
      </rPr>
      <t xml:space="preserve"> 142 дні.</t>
    </r>
  </si>
  <si>
    <t>Димососи, кВт</t>
  </si>
  <si>
    <t>Дуттєві вентилятори, кВт</t>
  </si>
  <si>
    <t>Частотні перетворювачі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</si>
</sst>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2" fontId="6" fillId="0" borderId="0" xfId="0" applyNumberFormat="1" applyFont="1"/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abSelected="1" workbookViewId="0">
      <selection activeCell="G16" sqref="G16"/>
    </sheetView>
  </sheetViews>
  <sheetFormatPr defaultRowHeight="14.4" x14ac:dyDescent="0.3"/>
  <cols>
    <col min="1" max="1" width="26.109375" customWidth="1"/>
    <col min="2" max="2" width="10.77734375" customWidth="1"/>
    <col min="3" max="3" width="20.5546875" customWidth="1"/>
    <col min="4" max="4" width="15.5546875" customWidth="1"/>
    <col min="5" max="5" width="13.88671875" customWidth="1"/>
    <col min="6" max="7" width="22.21875" customWidth="1"/>
    <col min="8" max="8" width="17.109375" customWidth="1"/>
  </cols>
  <sheetData>
    <row r="2" spans="1:8" ht="15.6" x14ac:dyDescent="0.3">
      <c r="A2" s="22" t="s">
        <v>13</v>
      </c>
      <c r="B2" s="22"/>
      <c r="C2" s="22"/>
      <c r="D2" s="22"/>
      <c r="E2" s="22"/>
      <c r="F2" s="22"/>
      <c r="G2" s="22"/>
      <c r="H2" s="22"/>
    </row>
    <row r="3" spans="1:8" ht="15.6" x14ac:dyDescent="0.3">
      <c r="A3" s="22" t="s">
        <v>16</v>
      </c>
      <c r="B3" s="22"/>
      <c r="C3" s="22"/>
      <c r="D3" s="22"/>
      <c r="E3" s="22"/>
      <c r="F3" s="22"/>
      <c r="G3" s="22"/>
      <c r="H3" s="22"/>
    </row>
    <row r="5" spans="1:8" ht="52.5" customHeight="1" x14ac:dyDescent="0.3">
      <c r="A5" s="23" t="s">
        <v>0</v>
      </c>
      <c r="B5" s="23" t="s">
        <v>1</v>
      </c>
      <c r="C5" s="24" t="s">
        <v>22</v>
      </c>
      <c r="D5" s="25"/>
      <c r="E5" s="23" t="s">
        <v>2</v>
      </c>
      <c r="F5" s="23" t="s">
        <v>3</v>
      </c>
      <c r="G5" s="23" t="s">
        <v>4</v>
      </c>
      <c r="H5" s="23" t="s">
        <v>6</v>
      </c>
    </row>
    <row r="6" spans="1:8" ht="43.8" customHeight="1" x14ac:dyDescent="0.3">
      <c r="A6" s="23"/>
      <c r="B6" s="23"/>
      <c r="C6" s="17" t="s">
        <v>21</v>
      </c>
      <c r="D6" s="17" t="s">
        <v>20</v>
      </c>
      <c r="E6" s="23"/>
      <c r="F6" s="23"/>
      <c r="G6" s="23"/>
      <c r="H6" s="23"/>
    </row>
    <row r="7" spans="1:8" ht="14.55" customHeight="1" x14ac:dyDescent="0.3">
      <c r="A7" s="26" t="s">
        <v>17</v>
      </c>
      <c r="B7" s="15">
        <v>1</v>
      </c>
      <c r="C7" s="16"/>
      <c r="D7" s="15">
        <v>37</v>
      </c>
      <c r="E7" s="29">
        <v>1786.24</v>
      </c>
      <c r="F7" s="12">
        <f>D7*24*30</f>
        <v>26640</v>
      </c>
      <c r="G7" s="12">
        <f>F7*70%</f>
        <v>18648</v>
      </c>
      <c r="H7" s="13">
        <f>F7-G7</f>
        <v>7992</v>
      </c>
    </row>
    <row r="8" spans="1:8" ht="15.6" x14ac:dyDescent="0.3">
      <c r="A8" s="27"/>
      <c r="B8" s="15">
        <v>3</v>
      </c>
      <c r="C8" s="16"/>
      <c r="D8" s="15">
        <v>27</v>
      </c>
      <c r="E8" s="30"/>
      <c r="F8" s="12">
        <f>D8*24*30</f>
        <v>19440</v>
      </c>
      <c r="G8" s="12">
        <f>F8*70%</f>
        <v>13608</v>
      </c>
      <c r="H8" s="13">
        <f>F8-G8</f>
        <v>5832</v>
      </c>
    </row>
    <row r="9" spans="1:8" ht="15.6" x14ac:dyDescent="0.3">
      <c r="A9" s="27"/>
      <c r="B9" s="16">
        <v>1</v>
      </c>
      <c r="C9" s="16">
        <v>7.5</v>
      </c>
      <c r="D9" s="16"/>
      <c r="E9" s="30"/>
      <c r="F9" s="12">
        <f>C9*24*30</f>
        <v>5400</v>
      </c>
      <c r="G9" s="12">
        <f>F9*70%</f>
        <v>3779.9999999999995</v>
      </c>
      <c r="H9" s="13">
        <f t="shared" ref="H9:H10" si="0">F9-G9</f>
        <v>1620.0000000000005</v>
      </c>
    </row>
    <row r="10" spans="1:8" ht="15.6" x14ac:dyDescent="0.3">
      <c r="A10" s="28"/>
      <c r="B10" s="16">
        <v>3</v>
      </c>
      <c r="C10" s="16">
        <v>17</v>
      </c>
      <c r="D10" s="16"/>
      <c r="E10" s="31"/>
      <c r="F10" s="12">
        <f>C10*24*30</f>
        <v>12240</v>
      </c>
      <c r="G10" s="12">
        <f>F10*70%</f>
        <v>8568</v>
      </c>
      <c r="H10" s="13">
        <f t="shared" si="0"/>
        <v>3672</v>
      </c>
    </row>
    <row r="11" spans="1:8" ht="31.8" customHeight="1" x14ac:dyDescent="0.3">
      <c r="A11" s="21" t="s">
        <v>5</v>
      </c>
      <c r="B11" s="21"/>
      <c r="C11" s="21"/>
      <c r="D11" s="21"/>
      <c r="E11" s="21"/>
      <c r="F11" s="2">
        <f>SUM(F7:F10)</f>
        <v>63720</v>
      </c>
      <c r="G11" s="2">
        <f>SUM(G7:G10)</f>
        <v>44604</v>
      </c>
      <c r="H11" s="14">
        <f>SUM(H7:H10)</f>
        <v>19116</v>
      </c>
    </row>
    <row r="12" spans="1:8" ht="18.75" customHeight="1" x14ac:dyDescent="0.3">
      <c r="A12" s="4"/>
      <c r="B12" s="5"/>
      <c r="C12" s="5"/>
      <c r="D12" s="5"/>
      <c r="E12" s="6"/>
      <c r="F12" s="6"/>
      <c r="G12" s="6"/>
      <c r="H12" s="7"/>
    </row>
    <row r="13" spans="1:8" ht="16.8" customHeight="1" x14ac:dyDescent="0.3">
      <c r="A13" s="19" t="s">
        <v>12</v>
      </c>
      <c r="B13" s="19"/>
      <c r="C13" s="19"/>
      <c r="D13" s="19"/>
      <c r="E13" s="19"/>
      <c r="F13" s="19"/>
      <c r="G13" s="6"/>
      <c r="H13" s="7"/>
    </row>
    <row r="14" spans="1:8" ht="16.2" customHeight="1" x14ac:dyDescent="0.3">
      <c r="A14" s="18" t="s">
        <v>19</v>
      </c>
      <c r="B14" s="18"/>
      <c r="C14" s="18"/>
      <c r="D14" s="18"/>
      <c r="E14" s="18"/>
      <c r="F14" s="18"/>
      <c r="G14" s="6"/>
      <c r="H14" s="7"/>
    </row>
    <row r="15" spans="1:8" ht="15.6" x14ac:dyDescent="0.3">
      <c r="A15" s="18" t="s">
        <v>18</v>
      </c>
      <c r="B15" s="18"/>
      <c r="C15" s="18"/>
      <c r="D15" s="18"/>
      <c r="E15" s="10">
        <v>8.3332999999999995</v>
      </c>
      <c r="F15" s="10" t="s">
        <v>11</v>
      </c>
    </row>
    <row r="16" spans="1:8" ht="28.2" customHeight="1" x14ac:dyDescent="0.3">
      <c r="A16" s="20" t="s">
        <v>14</v>
      </c>
      <c r="B16" s="20"/>
      <c r="C16" s="20"/>
      <c r="D16" s="20"/>
      <c r="E16" s="10">
        <f>H11*E15/1000</f>
        <v>159.29936280000001</v>
      </c>
      <c r="F16" s="10" t="s">
        <v>10</v>
      </c>
      <c r="G16" s="9"/>
      <c r="H16" s="9"/>
    </row>
    <row r="17" spans="1:6" ht="18" x14ac:dyDescent="0.35">
      <c r="A17" s="18" t="s">
        <v>7</v>
      </c>
      <c r="B17" s="18"/>
      <c r="C17" s="18"/>
      <c r="D17" s="18"/>
      <c r="E17" s="3">
        <f>H11/1000*0.123</f>
        <v>2.3512680000000001</v>
      </c>
      <c r="F17" s="11" t="s">
        <v>8</v>
      </c>
    </row>
    <row r="18" spans="1:6" ht="18" x14ac:dyDescent="0.35">
      <c r="A18" s="8" t="s">
        <v>9</v>
      </c>
      <c r="E18" s="3">
        <f>E7/E16*6</f>
        <v>67.278611863976636</v>
      </c>
      <c r="F18" s="11" t="s">
        <v>15</v>
      </c>
    </row>
    <row r="23" spans="1:6" ht="15.6" x14ac:dyDescent="0.3">
      <c r="D23" s="1"/>
      <c r="E23" s="1"/>
    </row>
  </sheetData>
  <mergeCells count="17">
    <mergeCell ref="A11:E11"/>
    <mergeCell ref="A2:H2"/>
    <mergeCell ref="A3:H3"/>
    <mergeCell ref="G5:G6"/>
    <mergeCell ref="H5:H6"/>
    <mergeCell ref="F5:F6"/>
    <mergeCell ref="A5:A6"/>
    <mergeCell ref="B5:B6"/>
    <mergeCell ref="E5:E6"/>
    <mergeCell ref="C5:D5"/>
    <mergeCell ref="A7:A10"/>
    <mergeCell ref="E7:E10"/>
    <mergeCell ref="A15:D15"/>
    <mergeCell ref="A13:F13"/>
    <mergeCell ref="A14:F14"/>
    <mergeCell ref="A17:D17"/>
    <mergeCell ref="A16:D16"/>
  </mergeCells>
  <pageMargins left="0.19685039370078741" right="0.19685039370078741" top="0.35433070866141736" bottom="0.35433070866141736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2025-02-27T12:30:06Z</dcterms:modified>
</cp:coreProperties>
</file>